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HealthCare\FileExchange\Schemas\Dev\fx_2021\Crosswalk\"/>
    </mc:Choice>
  </mc:AlternateContent>
  <bookViews>
    <workbookView xWindow="0" yWindow="0" windowWidth="28800" windowHeight="14385" tabRatio="527"/>
  </bookViews>
  <sheets>
    <sheet name="TransmissionManifest" sheetId="1" r:id="rId1"/>
    <sheet name="TransmissionReceipt" sheetId="2" r:id="rId2"/>
    <sheet name="TransmissionAcknowledgement" sheetId="3" r:id="rId3"/>
  </sheets>
  <definedNames>
    <definedName name="_xlnm._FilterDatabase" localSheetId="0" hidden="1">TransmissionManifest!$A$24:$A$25</definedName>
  </definedNames>
  <calcPr calcId="152511"/>
</workbook>
</file>

<file path=xl/calcChain.xml><?xml version="1.0" encoding="utf-8"?>
<calcChain xmlns="http://schemas.openxmlformats.org/spreadsheetml/2006/main">
  <c r="L9" i="3" l="1"/>
  <c r="L36" i="3" l="1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8" i="3"/>
  <c r="L7" i="3"/>
  <c r="L6" i="3"/>
  <c r="L5" i="3"/>
  <c r="L4" i="3"/>
  <c r="L3" i="3"/>
  <c r="L2" i="3"/>
  <c r="L2" i="2"/>
  <c r="L3" i="2"/>
  <c r="L4" i="2"/>
  <c r="L5" i="2"/>
  <c r="L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</calcChain>
</file>

<file path=xl/sharedStrings.xml><?xml version="1.0" encoding="utf-8"?>
<sst xmlns="http://schemas.openxmlformats.org/spreadsheetml/2006/main" count="565" uniqueCount="227">
  <si>
    <t>Root Element</t>
  </si>
  <si>
    <t>Parent Name</t>
  </si>
  <si>
    <t>Field Name</t>
  </si>
  <si>
    <t>Attribute</t>
  </si>
  <si>
    <t>Line Description</t>
  </si>
  <si>
    <t>Line Number</t>
  </si>
  <si>
    <t>Data Type</t>
  </si>
  <si>
    <t>Base Data Type</t>
  </si>
  <si>
    <t>Choice</t>
  </si>
  <si>
    <t>Min Occurs</t>
  </si>
  <si>
    <t>Max Occurs</t>
  </si>
  <si>
    <t>Derived By</t>
  </si>
  <si>
    <t>Enumeration</t>
  </si>
  <si>
    <t>Min Length</t>
  </si>
  <si>
    <t>Max Length</t>
  </si>
  <si>
    <t>Pattern</t>
  </si>
  <si>
    <t>Total Digits</t>
  </si>
  <si>
    <t>Min Inclusive</t>
  </si>
  <si>
    <t>Max Inclusive</t>
  </si>
  <si>
    <t>Fixed</t>
  </si>
  <si>
    <t>Defined In</t>
  </si>
  <si>
    <t>Xpath</t>
  </si>
  <si>
    <t>TransmissionManifest</t>
  </si>
  <si>
    <t>Timestamp</t>
  </si>
  <si>
    <t>Timestamp of the time the transmission was created</t>
  </si>
  <si>
    <t>xsd:dateTime</t>
  </si>
  <si>
    <t>[1-9][0-9]{3}\-.+T[^\.]+(Z|[\+\-].+)</t>
  </si>
  <si>
    <t>TransmissionManifest.xsd</t>
  </si>
  <si>
    <t>fx:TransmissionManifest/fx:Timestamp</t>
  </si>
  <si>
    <t>TransmissionId</t>
  </si>
  <si>
    <t>A globally unique transmission ID</t>
  </si>
  <si>
    <t>[0-9a-zA-Z]{8}-[0-9a-zA-Z]{4}-[0-9a-zA-Z]{4}-[0-9a-zA-Z]{4}-[0-9a-zA-Z]{12}:[0-9A-Fa-f]{4}:[0-9A-Fa-f]{5}</t>
  </si>
  <si>
    <t>fx:TransmissionManifest/fx:TransmissionId</t>
  </si>
  <si>
    <t>TransmissionChecksum</t>
  </si>
  <si>
    <t>Checksum of the transmission</t>
  </si>
  <si>
    <t>[0-9A-Fa-f]{64}</t>
  </si>
  <si>
    <t>fx:TransmissionManifest/fx:TransmissionChecksum</t>
  </si>
  <si>
    <t>TransmissionByteSize</t>
  </si>
  <si>
    <t>The size, in bytes, of the transmission</t>
  </si>
  <si>
    <t>xsd:positiveInteger</t>
  </si>
  <si>
    <t>fx:TransmissionManifest/fx:TransmissionByteSize</t>
  </si>
  <si>
    <t>TransmissionCategory</t>
  </si>
  <si>
    <t>Category (test or production) of the transmission</t>
  </si>
  <si>
    <t>'T', 'P'</t>
  </si>
  <si>
    <t>fx:TransmissionManifest/fx:TransmissionCategory</t>
  </si>
  <si>
    <t>TransmissionSchemaVersion</t>
  </si>
  <si>
    <t>The version of the schema that the transmission conforms to</t>
  </si>
  <si>
    <t>xsd:string</t>
  </si>
  <si>
    <t>fx:TransmissionManifest/fx:TransmissionSchemaVersion</t>
  </si>
  <si>
    <t>FormType</t>
  </si>
  <si>
    <t>Type of form(s) being filed within the transmission</t>
  </si>
  <si>
    <t>'HealthCareSubsidy', 'HealthCareExemption', 'IRS1094/1095B', 'IRS1094/1095C'</t>
  </si>
  <si>
    <t>fx:TransmissionManifest/fx:FormType</t>
  </si>
  <si>
    <t>Transmitter</t>
  </si>
  <si>
    <t>Transmitter information</t>
  </si>
  <si>
    <t>fx:TransmissionManifest/fx:Transmitter</t>
  </si>
  <si>
    <t>Name</t>
  </si>
  <si>
    <t>Transmitter name</t>
  </si>
  <si>
    <t>fx:TransmissionManifest/fx:Transmitter/fx:Name</t>
  </si>
  <si>
    <t>BusinessNameLine1Txt</t>
  </si>
  <si>
    <t>Business name line 1</t>
  </si>
  <si>
    <t>(([A-Za-z0-9#\-\(\)]|&amp;|') ?)*([A-Za-z0-9#\-\(\)]|&amp;|')</t>
  </si>
  <si>
    <t>FileExchangeTypes.xsd</t>
  </si>
  <si>
    <t>fx:TransmissionManifest/fx:Transmitter/fx:Name/fx:BusinessNameLine1Txt</t>
  </si>
  <si>
    <t>BusinessNameLine2Txt</t>
  </si>
  <si>
    <t>Business name line 2</t>
  </si>
  <si>
    <t>(([A-Za-z0-9#/%\-\(\)]|&amp;|') ?)*([A-Za-z0-9#/%\-\(\)]|&amp;|')</t>
  </si>
  <si>
    <t>fx:TransmissionManifest/fx:Transmitter/fx:Name/fx:BusinessNameLine2Txt</t>
  </si>
  <si>
    <t>Phone</t>
  </si>
  <si>
    <t>[0-9]{10}</t>
  </si>
  <si>
    <t>fx:TransmissionManifest/fx:Transmitter/fx:Phone</t>
  </si>
  <si>
    <t>ForeignPhone</t>
  </si>
  <si>
    <t>[0-9]{1,30}</t>
  </si>
  <si>
    <t>fx:TransmissionManifest/fx:Transmitter/fx:ForeignPhone</t>
  </si>
  <si>
    <t>Software Id</t>
  </si>
  <si>
    <t>[0-9]{8}</t>
  </si>
  <si>
    <t>fx:TransmissionManifest/fx:SoftwareId</t>
  </si>
  <si>
    <t>Software version</t>
  </si>
  <si>
    <t>fx:TransmissionManifest/fx:SoftwareVersion</t>
  </si>
  <si>
    <t>Software product name</t>
  </si>
  <si>
    <t>fx:TransmissionManifest/fx:SoftwareProductName</t>
  </si>
  <si>
    <t>OriginalReceiptId</t>
  </si>
  <si>
    <t>The receipt id of the original transmission</t>
  </si>
  <si>
    <t>[0-9a-zA-Z]{8}-[0-9a-zA-Z]{4}-[0-9a-zA-Z]{4}-[0-9a-zA-Z]{4}-[0-9a-zA-Z]{12}</t>
  </si>
  <si>
    <t>fx:TransmissionManifest/fx:OriginalReceiptId</t>
  </si>
  <si>
    <t>TaxYear</t>
  </si>
  <si>
    <t>[1-9][0-9]{3}</t>
  </si>
  <si>
    <t>fx:TransmissionManifest/fx:TaxYear</t>
  </si>
  <si>
    <t>ProcessYear</t>
  </si>
  <si>
    <t>fx:TransmissionManifest/fx:ProcessYear</t>
  </si>
  <si>
    <t>TransmissionReceipt</t>
  </si>
  <si>
    <t>Timestamp of the time the transmission was received by the CA FTB</t>
  </si>
  <si>
    <t>TransmissionReceipt.xsd</t>
  </si>
  <si>
    <t>fx:TransmissionReceipt/fx:Timestamp</t>
  </si>
  <si>
    <t>A globally unique transmission ID provided by the transmitter</t>
  </si>
  <si>
    <t>fx:TransmissionReceipt/fx:TransmissionId</t>
  </si>
  <si>
    <t>ReceiptId</t>
  </si>
  <si>
    <t>A globally unique receipt ID generated by the CA FTB</t>
  </si>
  <si>
    <t>fx:TransmissionReceipt/fx:ReceiptId</t>
  </si>
  <si>
    <t>Manifest describing content of a transmission sent to the CA FTB</t>
  </si>
  <si>
    <t>fx:TransmissionManifestType</t>
  </si>
  <si>
    <t>fx:TransmissionManifest</t>
  </si>
  <si>
    <t>fx:TimestampType</t>
  </si>
  <si>
    <t>fx:UniqueTransmissionIdentifierType</t>
  </si>
  <si>
    <t>fx:SHA256Type</t>
  </si>
  <si>
    <t>fx:IntegerPosType</t>
  </si>
  <si>
    <t>fx:TransmissionCategoryType</t>
  </si>
  <si>
    <t>fx:StringType</t>
  </si>
  <si>
    <t>fx:FormType</t>
  </si>
  <si>
    <t>fx:BusinessNameType</t>
  </si>
  <si>
    <t>fx:BusinessNameLine1Type</t>
  </si>
  <si>
    <t>fx:BusinessNameLine2Type</t>
  </si>
  <si>
    <t>fx:PhoneNumberType</t>
  </si>
  <si>
    <t>fx:ForeignPhoneNumberType</t>
  </si>
  <si>
    <t>fx:SoftwareIdType</t>
  </si>
  <si>
    <t>fx:SoftwareVersionType</t>
  </si>
  <si>
    <t>fx:DescriptionType</t>
  </si>
  <si>
    <t>fx:ReceiptIdType</t>
  </si>
  <si>
    <t>fx:YearType</t>
  </si>
  <si>
    <t>fx:TextType</t>
  </si>
  <si>
    <t>CA FTB generated information regarding the receipt of a transmission</t>
  </si>
  <si>
    <t>fx:TransmissionReceiptType</t>
  </si>
  <si>
    <t>fx:TransmissionReceipt</t>
  </si>
  <si>
    <t>SubmissionCount</t>
  </si>
  <si>
    <t>fx:TransmissionManifest/fx:SubmissionCount</t>
  </si>
  <si>
    <t>Process year of the form(s) within the transmission</t>
  </si>
  <si>
    <t>Tax year of the form(s) within the transmission</t>
  </si>
  <si>
    <t>A count of the submissions within the transmission</t>
  </si>
  <si>
    <t>Transmitter US phone number</t>
  </si>
  <si>
    <t>Transmitter foreign phone number</t>
  </si>
  <si>
    <t>TransmissionAcknowledgement</t>
  </si>
  <si>
    <t>TransmissionAck</t>
  </si>
  <si>
    <t>Timestamp of the time the acknowledgement was created by the CA FTB</t>
  </si>
  <si>
    <t>TransmissionAcknowledgement.xsd</t>
  </si>
  <si>
    <t>fx:TransmissionAck/fx:Timestamp</t>
  </si>
  <si>
    <t>fx:TransmissionAck/fx:TransmissionId</t>
  </si>
  <si>
    <t>A globally unique receipt ID generated by the CA FTB that is associated to the transmission</t>
  </si>
  <si>
    <t>fx:TransmissionAck/fx:ReceiptId</t>
  </si>
  <si>
    <t>fx:TransmissionAck/fx:TransmissionCategory</t>
  </si>
  <si>
    <t>Type of form(s) filed within the transmission</t>
  </si>
  <si>
    <t>fx:TransmissionAck/fx:FormType</t>
  </si>
  <si>
    <t>TransmissionStatus</t>
  </si>
  <si>
    <t>fx:TransmissionAck/fx:TransmissionStatus</t>
  </si>
  <si>
    <t>TransmissionError</t>
  </si>
  <si>
    <t>Collection of transmission errors</t>
  </si>
  <si>
    <t>fx:TransmissionAck/fx:TransmissionError</t>
  </si>
  <si>
    <t>XPath</t>
  </si>
  <si>
    <t>The XPath expression of the location of an error in XML data with its full path from the root to the offending element or attribute</t>
  </si>
  <si>
    <t>fx:TransmissionAck/fx:TransmissionError/fx:XPath</t>
  </si>
  <si>
    <t>ErrorCategory</t>
  </si>
  <si>
    <t>The defined category for the reported error</t>
  </si>
  <si>
    <t>fx:TransmissionAck/fx:TransmissionError/fx:ErrorCategory</t>
  </si>
  <si>
    <t>ErrorMessage</t>
  </si>
  <si>
    <t>Text describing the error</t>
  </si>
  <si>
    <t>fx:TransmissionAck/fx:TransmissionError/fx:ErrorMessage</t>
  </si>
  <si>
    <t>RuleNumber</t>
  </si>
  <si>
    <t>The assigned number for the rule creating the error</t>
  </si>
  <si>
    <t>fx:TransmissionAck/fx:TransmissionError/fx:RuleNumber</t>
  </si>
  <si>
    <t>Severity</t>
  </si>
  <si>
    <t>Reject and Stop errors cause validation to stop before any remaining validation rules are executed</t>
  </si>
  <si>
    <t>SeverityType</t>
  </si>
  <si>
    <t>'Reject', 'Reject and Stop'</t>
  </si>
  <si>
    <t>fx:TransmissionAck/fx:TransmissionError/fx:Severity</t>
  </si>
  <si>
    <t>DataValue</t>
  </si>
  <si>
    <t>The value provided in the element used in the validation rule</t>
  </si>
  <si>
    <t>fx:TransmissionAck/fx:TransmissionError/fx:DataValue</t>
  </si>
  <si>
    <t>SubmissionAck</t>
  </si>
  <si>
    <t>Acknowledgement information for the submission(s)</t>
  </si>
  <si>
    <t>fx:TransmissionAck/fx:SubmissionAck</t>
  </si>
  <si>
    <t>SubmissionId</t>
  </si>
  <si>
    <t>Unique ID of the submission within the transmission</t>
  </si>
  <si>
    <t>xsd:integer</t>
  </si>
  <si>
    <t>fx:TransmissionAck/fx:SubmissionAck/fx:SubmissionId</t>
  </si>
  <si>
    <t>SubmissionStatus</t>
  </si>
  <si>
    <t>Status of the submission</t>
  </si>
  <si>
    <t>'Accepted', 'Accepted with Errors', 'Rejected'</t>
  </si>
  <si>
    <t>fx:TransmissionAck/fx:SubmissionAck/fx:SubmissionStatus</t>
  </si>
  <si>
    <t>SubmissionError</t>
  </si>
  <si>
    <t>Collection of submission errors</t>
  </si>
  <si>
    <t>fx:TransmissionAck/fx:SubmissionAck/fx:SubmissionError</t>
  </si>
  <si>
    <t>fx:TransmissionAck/fx:SubmissionAck/fx:SubmissionError/fx:XPath</t>
  </si>
  <si>
    <t>fx:TransmissionAck/fx:SubmissionAck/fx:SubmissionError/fx:ErrorCategory</t>
  </si>
  <si>
    <t>fx:TransmissionAck/fx:SubmissionAck/fx:SubmissionError/fx:ErrorMessage</t>
  </si>
  <si>
    <t>fx:TransmissionAck/fx:SubmissionAck/fx:SubmissionError/fx:RuleNumber</t>
  </si>
  <si>
    <t>fx:TransmissionAck/fx:SubmissionAck/fx:SubmissionError/fx:Severity</t>
  </si>
  <si>
    <t>fx:TransmissionAck/fx:SubmissionAck/fx:SubmissionError/fx:DataValue</t>
  </si>
  <si>
    <t>RecordAck</t>
  </si>
  <si>
    <t>Acknowledgement information for the record(s)</t>
  </si>
  <si>
    <t>fx:TransmissionAck/fx:SubmissionAck/fx:RecordAck</t>
  </si>
  <si>
    <t>RecordId</t>
  </si>
  <si>
    <t>Unique ID of the record within the submission</t>
  </si>
  <si>
    <t>fx:TransmissionAck/fx:SubmissionAck/fx:RecordAck/fx:RecordId</t>
  </si>
  <si>
    <t>RecordStatus</t>
  </si>
  <si>
    <t>Status of the record</t>
  </si>
  <si>
    <t>'Accepted', 'Rejected'</t>
  </si>
  <si>
    <t>fx:TransmissionAck/fx:SubmissionAck/fx:RecordAck/fx:RecordStatus</t>
  </si>
  <si>
    <t>RecordError</t>
  </si>
  <si>
    <t>Collection of record errors</t>
  </si>
  <si>
    <t>fx:TransmissionAck/fx:SubmissionAck/fx:RecordAck/fx:RecordError</t>
  </si>
  <si>
    <t>fx:TransmissionAck/fx:SubmissionAck/fx:RecordAck/fx:RecordError/fx:XPath</t>
  </si>
  <si>
    <t>fx:TransmissionAck/fx:SubmissionAck/fx:RecordAck/fx:RecordError/fx:ErrorCategory</t>
  </si>
  <si>
    <t>fx:TransmissionAck/fx:SubmissionAck/fx:RecordAck/fx:RecordError/fx:ErrorMessage</t>
  </si>
  <si>
    <t>fx:TransmissionAck/fx:SubmissionAck/fx:RecordAck/fx:RecordError/fx:RuleNumber</t>
  </si>
  <si>
    <t>fx:TransmissionAck/fx:SubmissionAck/fx:RecordAck/fx:RecordError/fx:Severity</t>
  </si>
  <si>
    <t>fx:TransmissionAck/fx:SubmissionAck/fx:RecordAck/fx:RecordError/fx:DataValue</t>
  </si>
  <si>
    <t>CA FTB generated transmission acknowledgement - Used to report information regarding the status of a transmission and its submission(s)</t>
  </si>
  <si>
    <t>fx:TransmissionAcknowledgementType</t>
  </si>
  <si>
    <t>fx:TransmissionAck</t>
  </si>
  <si>
    <t>TransmissionStatusType</t>
  </si>
  <si>
    <t>ValidationErrorType</t>
  </si>
  <si>
    <t>SubmissionAcknowledgementType</t>
  </si>
  <si>
    <t>IntegerIdType</t>
  </si>
  <si>
    <t>SubmissionStatusType</t>
  </si>
  <si>
    <t>RecordAcknowledgementType</t>
  </si>
  <si>
    <t>RecordStatusType</t>
  </si>
  <si>
    <r>
      <t>Element Required or Optional</t>
    </r>
    <r>
      <rPr>
        <sz val="11"/>
        <color rgb="FFFF0000"/>
        <rFont val="Calibri"/>
        <family val="2"/>
        <scheme val="minor"/>
      </rPr>
      <t>*</t>
    </r>
  </si>
  <si>
    <t>Depending  on the developmental  tool used there may be a compatibility issue and the displayed results may differ with the filing patterns shown.</t>
  </si>
  <si>
    <r>
      <rPr>
        <b/>
        <sz val="12"/>
        <color rgb="FFFF0000"/>
        <rFont val="Arial"/>
        <family val="2"/>
      </rPr>
      <t>*</t>
    </r>
    <r>
      <rPr>
        <b/>
        <sz val="10"/>
        <color rgb="FF000000"/>
        <rFont val="Arial"/>
        <family val="2"/>
      </rPr>
      <t>Elements that are optional in the schema may be required by business rules.  Please refer to the submitted form business rules to determine all elements required in the submission.</t>
    </r>
  </si>
  <si>
    <t>TransmissionMessage</t>
  </si>
  <si>
    <t>Additional message about the transmission</t>
  </si>
  <si>
    <t>StringType</t>
  </si>
  <si>
    <t>fx:TransmissionAck/fx:TransmissionMessage</t>
  </si>
  <si>
    <t>'Accepted', 'Accepted with Errors', 'Accepted with Message', 'Rejected', 'Processing'</t>
  </si>
  <si>
    <t>Status of the transmission</t>
  </si>
  <si>
    <r>
      <rPr>
        <i/>
        <sz val="11"/>
        <color theme="1"/>
        <rFont val="Calibri"/>
        <family val="2"/>
        <scheme val="minor"/>
      </rPr>
      <t xml:space="preserve">SoftwareId </t>
    </r>
    <r>
      <rPr>
        <b/>
        <i/>
        <sz val="11"/>
        <color theme="1"/>
        <rFont val="Calibri"/>
        <family val="2"/>
        <scheme val="minor"/>
      </rPr>
      <t>(Reserved for future use)</t>
    </r>
  </si>
  <si>
    <r>
      <t xml:space="preserve">SoftwareVersion </t>
    </r>
    <r>
      <rPr>
        <b/>
        <sz val="11"/>
        <color theme="1"/>
        <rFont val="Calibri"/>
        <family val="2"/>
        <scheme val="minor"/>
      </rPr>
      <t>(Reserved for future use)</t>
    </r>
  </si>
  <si>
    <r>
      <rPr>
        <i/>
        <sz val="11"/>
        <color theme="1"/>
        <rFont val="Calibri"/>
        <family val="2"/>
        <scheme val="minor"/>
      </rPr>
      <t xml:space="preserve">SoftwareProductName </t>
    </r>
    <r>
      <rPr>
        <b/>
        <i/>
        <sz val="11"/>
        <color theme="1"/>
        <rFont val="Calibri"/>
        <family val="2"/>
        <scheme val="minor"/>
      </rPr>
      <t>(Reserved for future use)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</si>
</sst>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Wingdings"/>
      <charset val="2"/>
    </font>
    <font>
      <sz val="11"/>
      <color rgb="FF363636"/>
      <name val="Calibri"/>
      <family val="2"/>
      <scheme val="minor"/>
    </font>
    <font>
      <b/>
      <sz val="10"/>
      <color rgb="FF000000"/>
      <name val="Arial"/>
      <family val="2"/>
    </font>
    <font>
      <b/>
      <sz val="12"/>
      <color rgb="FFFF0000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horizontal="left" vertical="center" indent="15"/>
    </xf>
    <xf numFmtId="0" fontId="0" fillId="0" borderId="0" xfId="0" applyFont="1"/>
    <xf numFmtId="0" fontId="19" fillId="0" borderId="0" xfId="0" applyFont="1"/>
    <xf numFmtId="0" fontId="0" fillId="0" borderId="0" xfId="0" applyAlignment="1">
      <alignment wrapText="1"/>
    </xf>
    <xf numFmtId="0" fontId="20" fillId="0" borderId="0" xfId="0" applyFont="1" applyAlignment="1">
      <alignment vertical="top"/>
    </xf>
    <xf numFmtId="0" fontId="20" fillId="0" borderId="0" xfId="0" applyFont="1" applyAlignment="1">
      <alignment vertical="center"/>
    </xf>
    <xf numFmtId="0" fontId="0" fillId="0" borderId="0" xfId="0" applyNumberFormat="1"/>
    <xf numFmtId="0" fontId="22" fillId="0" borderId="0" xfId="0" applyFont="1" applyFill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numFmt numFmtId="0" formatCode="General"/>
    </dxf>
    <dxf>
      <numFmt numFmtId="0" formatCode="General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W22" totalsRowShown="0">
  <tableColumns count="23">
    <tableColumn id="1" name="Root Element"/>
    <tableColumn id="2" name="Parent Name"/>
    <tableColumn id="3" name="Field Name"/>
    <tableColumn id="4" name="Attribute"/>
    <tableColumn id="5" name="Line Description"/>
    <tableColumn id="6" name="Line Number"/>
    <tableColumn id="7" name="Data Type"/>
    <tableColumn id="8" name="Base Data Type"/>
    <tableColumn id="9" name="Choice"/>
    <tableColumn id="10" name="Min Occurs"/>
    <tableColumn id="11" name="Max Occurs"/>
    <tableColumn id="23" name="Element Required or Optional*" dataDxfId="2">
      <calculatedColumnFormula>IF(J2=0,"Optional","Required")</calculatedColumnFormula>
    </tableColumn>
    <tableColumn id="12" name="Derived By"/>
    <tableColumn id="13" name="Enumeration"/>
    <tableColumn id="14" name="Min Length"/>
    <tableColumn id="15" name="Max Length"/>
    <tableColumn id="16" name="Pattern"/>
    <tableColumn id="17" name="Total Digits"/>
    <tableColumn id="18" name="Min Inclusive"/>
    <tableColumn id="19" name="Max Inclusive"/>
    <tableColumn id="20" name="Fixed"/>
    <tableColumn id="21" name="Defined In"/>
    <tableColumn id="22" name="Xpath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W5" totalsRowShown="0">
  <tableColumns count="23">
    <tableColumn id="1" name="Root Element"/>
    <tableColumn id="2" name="Parent Name"/>
    <tableColumn id="3" name="Field Name"/>
    <tableColumn id="4" name="Attribute"/>
    <tableColumn id="5" name="Line Description"/>
    <tableColumn id="6" name="Line Number"/>
    <tableColumn id="7" name="Data Type"/>
    <tableColumn id="8" name="Base Data Type"/>
    <tableColumn id="9" name="Choice"/>
    <tableColumn id="10" name="Min Occurs"/>
    <tableColumn id="11" name="Max Occurs"/>
    <tableColumn id="23" name="Element Required or Optional*" dataDxfId="1">
      <calculatedColumnFormula>IF(J2=0,"Optional","Required")</calculatedColumnFormula>
    </tableColumn>
    <tableColumn id="12" name="Derived By"/>
    <tableColumn id="13" name="Enumeration"/>
    <tableColumn id="14" name="Min Length"/>
    <tableColumn id="15" name="Max Length"/>
    <tableColumn id="16" name="Pattern"/>
    <tableColumn id="17" name="Total Digits"/>
    <tableColumn id="18" name="Min Inclusive"/>
    <tableColumn id="19" name="Max Inclusive"/>
    <tableColumn id="20" name="Fixed"/>
    <tableColumn id="21" name="Defined In"/>
    <tableColumn id="22" name="Xpath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3" name="Table14" displayName="Table14" ref="A1:W36" totalsRowShown="0">
  <tableColumns count="23">
    <tableColumn id="1" name="Root Element"/>
    <tableColumn id="2" name="Parent Name"/>
    <tableColumn id="3" name="Field Name"/>
    <tableColumn id="4" name="Attribute"/>
    <tableColumn id="5" name="Line Description"/>
    <tableColumn id="6" name="Line Number"/>
    <tableColumn id="7" name="Data Type"/>
    <tableColumn id="8" name="Base Data Type"/>
    <tableColumn id="9" name="Choice"/>
    <tableColumn id="10" name="Min Occurs"/>
    <tableColumn id="11" name="Max Occurs"/>
    <tableColumn id="23" name="Element Required or Optional*" dataDxfId="0">
      <calculatedColumnFormula>IF(J2=0,"Optional","Required")</calculatedColumnFormula>
    </tableColumn>
    <tableColumn id="12" name="Derived By"/>
    <tableColumn id="13" name="Enumeration"/>
    <tableColumn id="14" name="Min Length"/>
    <tableColumn id="15" name="Max Length"/>
    <tableColumn id="16" name="Pattern"/>
    <tableColumn id="17" name="Total Digits"/>
    <tableColumn id="18" name="Min Inclusive"/>
    <tableColumn id="19" name="Max Inclusive"/>
    <tableColumn id="20" name="Fixed"/>
    <tableColumn id="21" name="Defined In"/>
    <tableColumn id="22" name="Xpath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tabSelected="1" zoomScaleNormal="100" workbookViewId="0"/>
  </sheetViews>
  <sheetFormatPr defaultRowHeight="15" x14ac:dyDescent="0.25"/>
  <cols>
    <col min="1" max="1" width="26.140625" customWidth="1"/>
    <col min="2" max="2" width="25.28515625" customWidth="1"/>
    <col min="3" max="3" width="45.140625" bestFit="1" customWidth="1"/>
    <col min="4" max="4" width="11.42578125" bestFit="1" customWidth="1"/>
    <col min="5" max="5" width="59.28515625" bestFit="1" customWidth="1"/>
    <col min="6" max="6" width="14.7109375" bestFit="1" customWidth="1"/>
    <col min="7" max="7" width="33.42578125" customWidth="1"/>
    <col min="8" max="8" width="19.5703125" customWidth="1"/>
    <col min="9" max="9" width="9.28515625" bestFit="1" customWidth="1"/>
    <col min="10" max="10" width="13.140625" bestFit="1" customWidth="1"/>
    <col min="11" max="11" width="13.42578125" bestFit="1" customWidth="1"/>
    <col min="12" max="12" width="19" customWidth="1"/>
    <col min="13" max="13" width="12.5703125" customWidth="1"/>
    <col min="14" max="14" width="71.140625" bestFit="1" customWidth="1"/>
    <col min="15" max="15" width="13.5703125" bestFit="1" customWidth="1"/>
    <col min="16" max="16" width="18.140625" customWidth="1"/>
    <col min="17" max="17" width="93.5703125" bestFit="1" customWidth="1"/>
    <col min="18" max="18" width="15.140625" bestFit="1" customWidth="1"/>
    <col min="19" max="19" width="15.5703125" bestFit="1" customWidth="1"/>
    <col min="20" max="20" width="17" customWidth="1"/>
    <col min="21" max="21" width="18.140625" customWidth="1"/>
    <col min="22" max="22" width="30.5703125" customWidth="1"/>
    <col min="23" max="23" width="79.42578125" customWidth="1"/>
    <col min="29" max="29" width="22.42578125" customWidth="1"/>
  </cols>
  <sheetData>
    <row r="1" spans="1:23" ht="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4" t="s">
        <v>215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25">
      <c r="C2" t="s">
        <v>22</v>
      </c>
      <c r="D2" t="b">
        <v>0</v>
      </c>
      <c r="E2" t="s">
        <v>99</v>
      </c>
      <c r="G2" t="s">
        <v>100</v>
      </c>
      <c r="I2" t="b">
        <v>0</v>
      </c>
      <c r="J2">
        <v>1</v>
      </c>
      <c r="K2">
        <v>1</v>
      </c>
      <c r="L2" s="3" t="str">
        <f t="shared" ref="L2:L22" si="0">IF(J2=0,"Optional","Required")</f>
        <v>Required</v>
      </c>
      <c r="V2" t="s">
        <v>27</v>
      </c>
      <c r="W2" t="s">
        <v>101</v>
      </c>
    </row>
    <row r="3" spans="1:23" x14ac:dyDescent="0.25">
      <c r="A3" t="s">
        <v>22</v>
      </c>
      <c r="B3" t="s">
        <v>22</v>
      </c>
      <c r="C3" t="s">
        <v>23</v>
      </c>
      <c r="D3" t="b">
        <v>0</v>
      </c>
      <c r="E3" t="s">
        <v>24</v>
      </c>
      <c r="G3" t="s">
        <v>102</v>
      </c>
      <c r="H3" t="s">
        <v>25</v>
      </c>
      <c r="I3" t="b">
        <v>0</v>
      </c>
      <c r="J3">
        <v>1</v>
      </c>
      <c r="K3">
        <v>1</v>
      </c>
      <c r="L3" s="2" t="str">
        <f t="shared" si="0"/>
        <v>Required</v>
      </c>
      <c r="Q3" t="s">
        <v>26</v>
      </c>
      <c r="V3" t="s">
        <v>27</v>
      </c>
      <c r="W3" t="s">
        <v>28</v>
      </c>
    </row>
    <row r="4" spans="1:23" x14ac:dyDescent="0.25">
      <c r="A4" t="s">
        <v>22</v>
      </c>
      <c r="B4" t="s">
        <v>22</v>
      </c>
      <c r="C4" t="s">
        <v>29</v>
      </c>
      <c r="D4" t="b">
        <v>0</v>
      </c>
      <c r="E4" t="s">
        <v>30</v>
      </c>
      <c r="G4" t="s">
        <v>103</v>
      </c>
      <c r="H4" t="s">
        <v>107</v>
      </c>
      <c r="I4" t="b">
        <v>0</v>
      </c>
      <c r="J4">
        <v>1</v>
      </c>
      <c r="K4">
        <v>1</v>
      </c>
      <c r="L4" s="2" t="str">
        <f t="shared" si="0"/>
        <v>Required</v>
      </c>
      <c r="Q4" t="s">
        <v>31</v>
      </c>
      <c r="V4" t="s">
        <v>27</v>
      </c>
      <c r="W4" t="s">
        <v>32</v>
      </c>
    </row>
    <row r="5" spans="1:23" x14ac:dyDescent="0.25">
      <c r="A5" t="s">
        <v>22</v>
      </c>
      <c r="B5" t="s">
        <v>22</v>
      </c>
      <c r="C5" t="s">
        <v>33</v>
      </c>
      <c r="D5" t="b">
        <v>0</v>
      </c>
      <c r="E5" t="s">
        <v>34</v>
      </c>
      <c r="G5" t="s">
        <v>104</v>
      </c>
      <c r="H5" t="s">
        <v>107</v>
      </c>
      <c r="I5" t="b">
        <v>0</v>
      </c>
      <c r="J5">
        <v>1</v>
      </c>
      <c r="K5">
        <v>1</v>
      </c>
      <c r="L5" s="2" t="str">
        <f t="shared" si="0"/>
        <v>Required</v>
      </c>
      <c r="Q5" t="s">
        <v>35</v>
      </c>
      <c r="V5" t="s">
        <v>27</v>
      </c>
      <c r="W5" t="s">
        <v>36</v>
      </c>
    </row>
    <row r="6" spans="1:23" x14ac:dyDescent="0.25">
      <c r="A6" t="s">
        <v>22</v>
      </c>
      <c r="B6" t="s">
        <v>22</v>
      </c>
      <c r="C6" t="s">
        <v>37</v>
      </c>
      <c r="D6" t="b">
        <v>0</v>
      </c>
      <c r="E6" t="s">
        <v>38</v>
      </c>
      <c r="G6" t="s">
        <v>105</v>
      </c>
      <c r="H6" t="s">
        <v>39</v>
      </c>
      <c r="I6" t="b">
        <v>0</v>
      </c>
      <c r="J6">
        <v>1</v>
      </c>
      <c r="K6">
        <v>1</v>
      </c>
      <c r="L6" s="2" t="str">
        <f t="shared" si="0"/>
        <v>Required</v>
      </c>
      <c r="R6">
        <v>25</v>
      </c>
      <c r="V6" t="s">
        <v>27</v>
      </c>
      <c r="W6" t="s">
        <v>40</v>
      </c>
    </row>
    <row r="7" spans="1:23" x14ac:dyDescent="0.25">
      <c r="A7" t="s">
        <v>22</v>
      </c>
      <c r="B7" t="s">
        <v>22</v>
      </c>
      <c r="C7" t="s">
        <v>41</v>
      </c>
      <c r="D7" t="b">
        <v>0</v>
      </c>
      <c r="E7" t="s">
        <v>42</v>
      </c>
      <c r="G7" t="s">
        <v>106</v>
      </c>
      <c r="H7" t="s">
        <v>107</v>
      </c>
      <c r="I7" t="b">
        <v>0</v>
      </c>
      <c r="J7">
        <v>1</v>
      </c>
      <c r="K7">
        <v>1</v>
      </c>
      <c r="L7" s="2" t="str">
        <f t="shared" si="0"/>
        <v>Required</v>
      </c>
      <c r="N7" t="s">
        <v>43</v>
      </c>
      <c r="V7" t="s">
        <v>27</v>
      </c>
      <c r="W7" t="s">
        <v>44</v>
      </c>
    </row>
    <row r="8" spans="1:23" x14ac:dyDescent="0.25">
      <c r="A8" t="s">
        <v>22</v>
      </c>
      <c r="B8" t="s">
        <v>22</v>
      </c>
      <c r="C8" t="s">
        <v>45</v>
      </c>
      <c r="D8" t="b">
        <v>0</v>
      </c>
      <c r="E8" t="s">
        <v>46</v>
      </c>
      <c r="G8" t="s">
        <v>107</v>
      </c>
      <c r="H8" t="s">
        <v>47</v>
      </c>
      <c r="I8" t="b">
        <v>0</v>
      </c>
      <c r="J8">
        <v>1</v>
      </c>
      <c r="K8">
        <v>1</v>
      </c>
      <c r="L8" s="2" t="str">
        <f t="shared" si="0"/>
        <v>Required</v>
      </c>
      <c r="V8" t="s">
        <v>27</v>
      </c>
      <c r="W8" t="s">
        <v>48</v>
      </c>
    </row>
    <row r="9" spans="1:23" x14ac:dyDescent="0.25">
      <c r="A9" t="s">
        <v>22</v>
      </c>
      <c r="B9" t="s">
        <v>22</v>
      </c>
      <c r="C9" t="s">
        <v>49</v>
      </c>
      <c r="D9" t="b">
        <v>0</v>
      </c>
      <c r="E9" t="s">
        <v>50</v>
      </c>
      <c r="G9" t="s">
        <v>108</v>
      </c>
      <c r="H9" t="s">
        <v>107</v>
      </c>
      <c r="I9" t="b">
        <v>0</v>
      </c>
      <c r="J9">
        <v>1</v>
      </c>
      <c r="K9">
        <v>1</v>
      </c>
      <c r="L9" s="2" t="str">
        <f t="shared" si="0"/>
        <v>Required</v>
      </c>
      <c r="N9" t="s">
        <v>51</v>
      </c>
      <c r="V9" t="s">
        <v>27</v>
      </c>
      <c r="W9" t="s">
        <v>52</v>
      </c>
    </row>
    <row r="10" spans="1:23" x14ac:dyDescent="0.25">
      <c r="A10" t="s">
        <v>22</v>
      </c>
      <c r="B10" t="s">
        <v>22</v>
      </c>
      <c r="C10" t="s">
        <v>123</v>
      </c>
      <c r="D10" t="b">
        <v>0</v>
      </c>
      <c r="E10" t="s">
        <v>127</v>
      </c>
      <c r="G10" t="s">
        <v>105</v>
      </c>
      <c r="H10" t="s">
        <v>39</v>
      </c>
      <c r="I10" t="b">
        <v>0</v>
      </c>
      <c r="J10">
        <v>0</v>
      </c>
      <c r="K10">
        <v>1</v>
      </c>
      <c r="L10" s="2" t="str">
        <f t="shared" si="0"/>
        <v>Optional</v>
      </c>
      <c r="R10">
        <v>25</v>
      </c>
      <c r="V10" t="s">
        <v>27</v>
      </c>
      <c r="W10" t="s">
        <v>124</v>
      </c>
    </row>
    <row r="11" spans="1:23" x14ac:dyDescent="0.25">
      <c r="A11" t="s">
        <v>22</v>
      </c>
      <c r="B11" t="s">
        <v>22</v>
      </c>
      <c r="C11" t="s">
        <v>53</v>
      </c>
      <c r="D11" t="b">
        <v>0</v>
      </c>
      <c r="E11" t="s">
        <v>54</v>
      </c>
      <c r="I11" t="b">
        <v>0</v>
      </c>
      <c r="J11">
        <v>0</v>
      </c>
      <c r="K11">
        <v>1</v>
      </c>
      <c r="L11" s="2" t="str">
        <f t="shared" si="0"/>
        <v>Optional</v>
      </c>
      <c r="V11" t="s">
        <v>27</v>
      </c>
      <c r="W11" t="s">
        <v>55</v>
      </c>
    </row>
    <row r="12" spans="1:23" x14ac:dyDescent="0.25">
      <c r="A12" t="s">
        <v>22</v>
      </c>
      <c r="B12" t="s">
        <v>53</v>
      </c>
      <c r="C12" t="s">
        <v>56</v>
      </c>
      <c r="D12" t="b">
        <v>0</v>
      </c>
      <c r="E12" t="s">
        <v>57</v>
      </c>
      <c r="G12" t="s">
        <v>109</v>
      </c>
      <c r="I12" t="b">
        <v>0</v>
      </c>
      <c r="J12">
        <v>1</v>
      </c>
      <c r="K12">
        <v>1</v>
      </c>
      <c r="L12" s="2" t="str">
        <f t="shared" si="0"/>
        <v>Required</v>
      </c>
      <c r="V12" t="s">
        <v>27</v>
      </c>
      <c r="W12" t="s">
        <v>58</v>
      </c>
    </row>
    <row r="13" spans="1:23" x14ac:dyDescent="0.25">
      <c r="A13" t="s">
        <v>22</v>
      </c>
      <c r="B13" t="s">
        <v>56</v>
      </c>
      <c r="C13" t="s">
        <v>59</v>
      </c>
      <c r="D13" t="b">
        <v>0</v>
      </c>
      <c r="E13" t="s">
        <v>60</v>
      </c>
      <c r="G13" t="s">
        <v>110</v>
      </c>
      <c r="H13" t="s">
        <v>107</v>
      </c>
      <c r="I13" t="b">
        <v>0</v>
      </c>
      <c r="J13">
        <v>1</v>
      </c>
      <c r="K13">
        <v>1</v>
      </c>
      <c r="L13" s="2" t="str">
        <f t="shared" si="0"/>
        <v>Required</v>
      </c>
      <c r="P13">
        <v>75</v>
      </c>
      <c r="Q13" t="s">
        <v>61</v>
      </c>
      <c r="V13" t="s">
        <v>62</v>
      </c>
      <c r="W13" t="s">
        <v>63</v>
      </c>
    </row>
    <row r="14" spans="1:23" x14ac:dyDescent="0.25">
      <c r="A14" t="s">
        <v>22</v>
      </c>
      <c r="B14" t="s">
        <v>56</v>
      </c>
      <c r="C14" t="s">
        <v>64</v>
      </c>
      <c r="D14" t="b">
        <v>0</v>
      </c>
      <c r="E14" t="s">
        <v>65</v>
      </c>
      <c r="G14" t="s">
        <v>111</v>
      </c>
      <c r="H14" t="s">
        <v>107</v>
      </c>
      <c r="I14" t="b">
        <v>0</v>
      </c>
      <c r="J14">
        <v>0</v>
      </c>
      <c r="K14">
        <v>1</v>
      </c>
      <c r="L14" s="2" t="str">
        <f t="shared" si="0"/>
        <v>Optional</v>
      </c>
      <c r="P14">
        <v>75</v>
      </c>
      <c r="Q14" t="s">
        <v>66</v>
      </c>
      <c r="V14" t="s">
        <v>62</v>
      </c>
      <c r="W14" t="s">
        <v>67</v>
      </c>
    </row>
    <row r="15" spans="1:23" x14ac:dyDescent="0.25">
      <c r="A15" t="s">
        <v>22</v>
      </c>
      <c r="B15" t="s">
        <v>53</v>
      </c>
      <c r="C15" t="s">
        <v>68</v>
      </c>
      <c r="D15" t="b">
        <v>0</v>
      </c>
      <c r="E15" t="s">
        <v>128</v>
      </c>
      <c r="G15" t="s">
        <v>112</v>
      </c>
      <c r="H15" t="s">
        <v>107</v>
      </c>
      <c r="I15" t="b">
        <v>1</v>
      </c>
      <c r="J15">
        <v>1</v>
      </c>
      <c r="K15">
        <v>1</v>
      </c>
      <c r="L15" s="2" t="str">
        <f t="shared" si="0"/>
        <v>Required</v>
      </c>
      <c r="Q15" t="s">
        <v>69</v>
      </c>
      <c r="V15" t="s">
        <v>27</v>
      </c>
      <c r="W15" t="s">
        <v>70</v>
      </c>
    </row>
    <row r="16" spans="1:23" x14ac:dyDescent="0.25">
      <c r="A16" t="s">
        <v>22</v>
      </c>
      <c r="B16" t="s">
        <v>53</v>
      </c>
      <c r="C16" t="s">
        <v>71</v>
      </c>
      <c r="D16" t="b">
        <v>0</v>
      </c>
      <c r="E16" t="s">
        <v>129</v>
      </c>
      <c r="G16" t="s">
        <v>113</v>
      </c>
      <c r="H16" t="s">
        <v>107</v>
      </c>
      <c r="I16" t="b">
        <v>1</v>
      </c>
      <c r="J16">
        <v>1</v>
      </c>
      <c r="K16">
        <v>1</v>
      </c>
      <c r="L16" s="2" t="str">
        <f t="shared" si="0"/>
        <v>Required</v>
      </c>
      <c r="Q16" t="s">
        <v>72</v>
      </c>
      <c r="V16" t="s">
        <v>27</v>
      </c>
      <c r="W16" t="s">
        <v>73</v>
      </c>
    </row>
    <row r="17" spans="1:23" x14ac:dyDescent="0.25">
      <c r="A17" t="s">
        <v>22</v>
      </c>
      <c r="B17" t="s">
        <v>22</v>
      </c>
      <c r="C17" s="8" t="s">
        <v>224</v>
      </c>
      <c r="D17" t="b">
        <v>0</v>
      </c>
      <c r="E17" t="s">
        <v>74</v>
      </c>
      <c r="G17" t="s">
        <v>114</v>
      </c>
      <c r="H17" t="s">
        <v>107</v>
      </c>
      <c r="I17" t="b">
        <v>0</v>
      </c>
      <c r="J17">
        <v>0</v>
      </c>
      <c r="K17">
        <v>1</v>
      </c>
      <c r="L17" s="2" t="str">
        <f t="shared" si="0"/>
        <v>Optional</v>
      </c>
      <c r="Q17" t="s">
        <v>75</v>
      </c>
      <c r="V17" t="s">
        <v>27</v>
      </c>
      <c r="W17" t="s">
        <v>76</v>
      </c>
    </row>
    <row r="18" spans="1:23" x14ac:dyDescent="0.25">
      <c r="A18" t="s">
        <v>22</v>
      </c>
      <c r="B18" t="s">
        <v>22</v>
      </c>
      <c r="C18" s="9" t="s">
        <v>225</v>
      </c>
      <c r="D18" t="b">
        <v>0</v>
      </c>
      <c r="E18" t="s">
        <v>77</v>
      </c>
      <c r="G18" t="s">
        <v>115</v>
      </c>
      <c r="H18" t="s">
        <v>119</v>
      </c>
      <c r="I18" t="b">
        <v>0</v>
      </c>
      <c r="J18">
        <v>0</v>
      </c>
      <c r="K18">
        <v>1</v>
      </c>
      <c r="L18" s="2" t="str">
        <f t="shared" si="0"/>
        <v>Optional</v>
      </c>
      <c r="P18">
        <v>20</v>
      </c>
      <c r="V18" t="s">
        <v>27</v>
      </c>
      <c r="W18" t="s">
        <v>78</v>
      </c>
    </row>
    <row r="19" spans="1:23" x14ac:dyDescent="0.25">
      <c r="A19" t="s">
        <v>22</v>
      </c>
      <c r="B19" t="s">
        <v>22</v>
      </c>
      <c r="C19" s="8" t="s">
        <v>226</v>
      </c>
      <c r="D19" t="b">
        <v>0</v>
      </c>
      <c r="E19" t="s">
        <v>79</v>
      </c>
      <c r="G19" t="s">
        <v>116</v>
      </c>
      <c r="H19" t="s">
        <v>119</v>
      </c>
      <c r="I19" t="b">
        <v>0</v>
      </c>
      <c r="J19">
        <v>0</v>
      </c>
      <c r="K19">
        <v>1</v>
      </c>
      <c r="L19" s="2" t="str">
        <f t="shared" si="0"/>
        <v>Optional</v>
      </c>
      <c r="P19">
        <v>35</v>
      </c>
      <c r="V19" t="s">
        <v>27</v>
      </c>
      <c r="W19" t="s">
        <v>80</v>
      </c>
    </row>
    <row r="20" spans="1:23" x14ac:dyDescent="0.25">
      <c r="A20" t="s">
        <v>22</v>
      </c>
      <c r="B20" t="s">
        <v>22</v>
      </c>
      <c r="C20" t="s">
        <v>81</v>
      </c>
      <c r="D20" t="b">
        <v>0</v>
      </c>
      <c r="E20" t="s">
        <v>82</v>
      </c>
      <c r="G20" t="s">
        <v>117</v>
      </c>
      <c r="H20" t="s">
        <v>107</v>
      </c>
      <c r="I20" t="b">
        <v>0</v>
      </c>
      <c r="J20">
        <v>0</v>
      </c>
      <c r="K20">
        <v>1</v>
      </c>
      <c r="L20" s="2" t="str">
        <f t="shared" si="0"/>
        <v>Optional</v>
      </c>
      <c r="Q20" t="s">
        <v>83</v>
      </c>
      <c r="V20" t="s">
        <v>27</v>
      </c>
      <c r="W20" t="s">
        <v>84</v>
      </c>
    </row>
    <row r="21" spans="1:23" x14ac:dyDescent="0.25">
      <c r="A21" t="s">
        <v>22</v>
      </c>
      <c r="B21" t="s">
        <v>22</v>
      </c>
      <c r="C21" t="s">
        <v>85</v>
      </c>
      <c r="D21" t="b">
        <v>0</v>
      </c>
      <c r="E21" t="s">
        <v>126</v>
      </c>
      <c r="G21" t="s">
        <v>118</v>
      </c>
      <c r="H21" t="s">
        <v>107</v>
      </c>
      <c r="I21" t="b">
        <v>0</v>
      </c>
      <c r="J21">
        <v>0</v>
      </c>
      <c r="K21">
        <v>1</v>
      </c>
      <c r="L21" s="2" t="str">
        <f t="shared" si="0"/>
        <v>Optional</v>
      </c>
      <c r="Q21" t="s">
        <v>86</v>
      </c>
      <c r="V21" t="s">
        <v>27</v>
      </c>
      <c r="W21" t="s">
        <v>87</v>
      </c>
    </row>
    <row r="22" spans="1:23" x14ac:dyDescent="0.25">
      <c r="A22" t="s">
        <v>22</v>
      </c>
      <c r="B22" t="s">
        <v>22</v>
      </c>
      <c r="C22" t="s">
        <v>88</v>
      </c>
      <c r="D22" t="b">
        <v>0</v>
      </c>
      <c r="E22" t="s">
        <v>125</v>
      </c>
      <c r="G22" t="s">
        <v>118</v>
      </c>
      <c r="H22" t="s">
        <v>107</v>
      </c>
      <c r="I22" t="b">
        <v>0</v>
      </c>
      <c r="J22">
        <v>0</v>
      </c>
      <c r="K22">
        <v>1</v>
      </c>
      <c r="L22" s="2" t="str">
        <f t="shared" si="0"/>
        <v>Optional</v>
      </c>
      <c r="Q22" t="s">
        <v>86</v>
      </c>
      <c r="V22" t="s">
        <v>27</v>
      </c>
      <c r="W22" t="s">
        <v>89</v>
      </c>
    </row>
    <row r="24" spans="1:23" x14ac:dyDescent="0.25">
      <c r="A24" s="5" t="s">
        <v>216</v>
      </c>
    </row>
    <row r="25" spans="1:23" ht="18" customHeight="1" x14ac:dyDescent="0.25">
      <c r="A25" s="6" t="s">
        <v>217</v>
      </c>
    </row>
  </sheetData>
  <pageMargins left="0.25" right="0.25" top="0.75" bottom="0.75" header="0.3" footer="0.3"/>
  <pageSetup paperSize="5" orientation="landscape" horizontalDpi="90" verticalDpi="90" r:id="rId1"/>
  <headerFooter>
    <oddHeader>&amp;C&amp;16File Exchange Crosswalk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zoomScaleNormal="100" workbookViewId="0"/>
  </sheetViews>
  <sheetFormatPr defaultRowHeight="15" x14ac:dyDescent="0.25"/>
  <cols>
    <col min="1" max="1" width="25.5703125" customWidth="1"/>
    <col min="2" max="2" width="24.5703125" customWidth="1"/>
    <col min="3" max="3" width="23.42578125" customWidth="1"/>
    <col min="4" max="4" width="11.42578125" bestFit="1" customWidth="1"/>
    <col min="5" max="5" width="63.85546875" bestFit="1" customWidth="1"/>
    <col min="6" max="6" width="14.7109375" bestFit="1" customWidth="1"/>
    <col min="7" max="7" width="41" customWidth="1"/>
    <col min="8" max="8" width="16.7109375" bestFit="1" customWidth="1"/>
    <col min="9" max="9" width="9.28515625" bestFit="1" customWidth="1"/>
    <col min="10" max="10" width="13.140625" bestFit="1" customWidth="1"/>
    <col min="11" max="11" width="13.42578125" bestFit="1" customWidth="1"/>
    <col min="12" max="12" width="16.85546875" customWidth="1"/>
    <col min="13" max="13" width="14.7109375" bestFit="1" customWidth="1"/>
    <col min="14" max="14" width="13.28515625" bestFit="1" customWidth="1"/>
    <col min="15" max="15" width="13.5703125" bestFit="1" customWidth="1"/>
    <col min="16" max="16" width="26.140625" customWidth="1"/>
    <col min="17" max="17" width="93.5703125" bestFit="1" customWidth="1"/>
    <col min="18" max="18" width="15.140625" bestFit="1" customWidth="1"/>
    <col min="19" max="19" width="15.5703125" bestFit="1" customWidth="1"/>
    <col min="20" max="20" width="13.28515625" bestFit="1" customWidth="1"/>
    <col min="21" max="21" width="18.140625" customWidth="1"/>
    <col min="22" max="22" width="39" bestFit="1" customWidth="1"/>
    <col min="23" max="23" width="44" customWidth="1"/>
    <col min="25" max="25" width="19.42578125" customWidth="1"/>
    <col min="26" max="26" width="18.85546875" customWidth="1"/>
  </cols>
  <sheetData>
    <row r="1" spans="1:23" ht="28.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4" t="s">
        <v>215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25">
      <c r="C2" t="s">
        <v>90</v>
      </c>
      <c r="D2" t="b">
        <v>0</v>
      </c>
      <c r="E2" t="s">
        <v>120</v>
      </c>
      <c r="G2" t="s">
        <v>121</v>
      </c>
      <c r="I2" t="b">
        <v>0</v>
      </c>
      <c r="J2">
        <v>1</v>
      </c>
      <c r="K2">
        <v>1</v>
      </c>
      <c r="L2" t="str">
        <f t="shared" ref="L2:L5" si="0">IF(J2=0,"Optional","Required")</f>
        <v>Required</v>
      </c>
      <c r="V2" t="s">
        <v>92</v>
      </c>
      <c r="W2" t="s">
        <v>122</v>
      </c>
    </row>
    <row r="3" spans="1:23" x14ac:dyDescent="0.25">
      <c r="A3" t="s">
        <v>90</v>
      </c>
      <c r="B3" t="s">
        <v>90</v>
      </c>
      <c r="C3" t="s">
        <v>23</v>
      </c>
      <c r="D3" t="b">
        <v>0</v>
      </c>
      <c r="E3" t="s">
        <v>91</v>
      </c>
      <c r="G3" t="s">
        <v>102</v>
      </c>
      <c r="H3" t="s">
        <v>25</v>
      </c>
      <c r="I3" t="b">
        <v>0</v>
      </c>
      <c r="J3">
        <v>1</v>
      </c>
      <c r="K3">
        <v>1</v>
      </c>
      <c r="L3" t="str">
        <f t="shared" si="0"/>
        <v>Required</v>
      </c>
      <c r="Q3" t="s">
        <v>26</v>
      </c>
      <c r="V3" t="s">
        <v>92</v>
      </c>
      <c r="W3" t="s">
        <v>93</v>
      </c>
    </row>
    <row r="4" spans="1:23" x14ac:dyDescent="0.25">
      <c r="A4" t="s">
        <v>90</v>
      </c>
      <c r="B4" t="s">
        <v>90</v>
      </c>
      <c r="C4" t="s">
        <v>29</v>
      </c>
      <c r="D4" t="b">
        <v>0</v>
      </c>
      <c r="E4" t="s">
        <v>94</v>
      </c>
      <c r="G4" t="s">
        <v>103</v>
      </c>
      <c r="H4" t="s">
        <v>107</v>
      </c>
      <c r="I4" t="b">
        <v>0</v>
      </c>
      <c r="J4">
        <v>1</v>
      </c>
      <c r="K4">
        <v>1</v>
      </c>
      <c r="L4" t="str">
        <f t="shared" si="0"/>
        <v>Required</v>
      </c>
      <c r="Q4" t="s">
        <v>31</v>
      </c>
      <c r="V4" t="s">
        <v>92</v>
      </c>
      <c r="W4" t="s">
        <v>95</v>
      </c>
    </row>
    <row r="5" spans="1:23" x14ac:dyDescent="0.25">
      <c r="A5" t="s">
        <v>90</v>
      </c>
      <c r="B5" t="s">
        <v>90</v>
      </c>
      <c r="C5" t="s">
        <v>96</v>
      </c>
      <c r="D5" t="b">
        <v>0</v>
      </c>
      <c r="E5" t="s">
        <v>97</v>
      </c>
      <c r="G5" t="s">
        <v>117</v>
      </c>
      <c r="H5" t="s">
        <v>107</v>
      </c>
      <c r="I5" t="b">
        <v>0</v>
      </c>
      <c r="J5">
        <v>1</v>
      </c>
      <c r="K5">
        <v>1</v>
      </c>
      <c r="L5" t="str">
        <f t="shared" si="0"/>
        <v>Required</v>
      </c>
      <c r="Q5" t="s">
        <v>83</v>
      </c>
      <c r="V5" t="s">
        <v>92</v>
      </c>
      <c r="W5" t="s">
        <v>98</v>
      </c>
    </row>
    <row r="7" spans="1:23" x14ac:dyDescent="0.25">
      <c r="A7" s="5" t="s">
        <v>216</v>
      </c>
      <c r="C7" s="1"/>
    </row>
    <row r="8" spans="1:23" ht="15.75" x14ac:dyDescent="0.25">
      <c r="A8" s="6" t="s">
        <v>217</v>
      </c>
      <c r="C8" s="1"/>
    </row>
  </sheetData>
  <pageMargins left="0.25" right="0.25" top="0.75" bottom="0.75" header="0.3" footer="0.3"/>
  <pageSetup paperSize="5" orientation="landscape" horizontalDpi="90" verticalDpi="90" r:id="rId1"/>
  <headerFooter>
    <oddHeader>&amp;C&amp;16File Exchange Crosswalk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zoomScaleNormal="100" workbookViewId="0"/>
  </sheetViews>
  <sheetFormatPr defaultRowHeight="15" x14ac:dyDescent="0.25"/>
  <cols>
    <col min="1" max="1" width="37.85546875" customWidth="1"/>
    <col min="2" max="2" width="20.7109375" bestFit="1" customWidth="1"/>
    <col min="3" max="3" width="26.85546875" bestFit="1" customWidth="1"/>
    <col min="4" max="4" width="11.42578125" bestFit="1" customWidth="1"/>
    <col min="5" max="5" width="126.85546875" bestFit="1" customWidth="1"/>
    <col min="6" max="6" width="14.7109375" bestFit="1" customWidth="1"/>
    <col min="7" max="7" width="43.140625" customWidth="1"/>
    <col min="8" max="8" width="18.42578125" bestFit="1" customWidth="1"/>
    <col min="9" max="9" width="9.28515625" bestFit="1" customWidth="1"/>
    <col min="10" max="10" width="13.140625" bestFit="1" customWidth="1"/>
    <col min="11" max="11" width="13.42578125" bestFit="1" customWidth="1"/>
    <col min="12" max="12" width="23" customWidth="1"/>
    <col min="13" max="13" width="20.140625" customWidth="1"/>
    <col min="14" max="14" width="76.28515625" bestFit="1" customWidth="1"/>
    <col min="15" max="15" width="13.5703125" bestFit="1" customWidth="1"/>
    <col min="16" max="16" width="18.140625" customWidth="1"/>
    <col min="17" max="17" width="93.5703125" bestFit="1" customWidth="1"/>
    <col min="18" max="18" width="16.140625" customWidth="1"/>
    <col min="19" max="19" width="15.5703125" bestFit="1" customWidth="1"/>
    <col min="20" max="20" width="15" customWidth="1"/>
    <col min="21" max="21" width="18.140625" customWidth="1"/>
    <col min="22" max="22" width="40.140625" customWidth="1"/>
    <col min="23" max="23" width="87.42578125" customWidth="1"/>
    <col min="30" max="30" width="24.85546875" customWidth="1"/>
  </cols>
  <sheetData>
    <row r="1" spans="1:23" ht="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4" t="s">
        <v>215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25">
      <c r="C2" t="s">
        <v>131</v>
      </c>
      <c r="D2" t="b">
        <v>0</v>
      </c>
      <c r="E2" t="s">
        <v>205</v>
      </c>
      <c r="G2" t="s">
        <v>206</v>
      </c>
      <c r="I2" t="b">
        <v>0</v>
      </c>
      <c r="J2">
        <v>1</v>
      </c>
      <c r="K2">
        <v>1</v>
      </c>
      <c r="L2" t="str">
        <f t="shared" ref="L2:L36" si="0">IF(J2=0,"Optional","Required")</f>
        <v>Required</v>
      </c>
      <c r="V2" t="s">
        <v>133</v>
      </c>
      <c r="W2" t="s">
        <v>207</v>
      </c>
    </row>
    <row r="3" spans="1:23" x14ac:dyDescent="0.25">
      <c r="A3" t="s">
        <v>130</v>
      </c>
      <c r="B3" t="s">
        <v>131</v>
      </c>
      <c r="C3" t="s">
        <v>23</v>
      </c>
      <c r="D3" t="b">
        <v>0</v>
      </c>
      <c r="E3" t="s">
        <v>132</v>
      </c>
      <c r="G3" t="s">
        <v>102</v>
      </c>
      <c r="H3" t="s">
        <v>25</v>
      </c>
      <c r="I3" t="b">
        <v>0</v>
      </c>
      <c r="J3">
        <v>1</v>
      </c>
      <c r="K3">
        <v>1</v>
      </c>
      <c r="L3" t="str">
        <f t="shared" si="0"/>
        <v>Required</v>
      </c>
      <c r="Q3" t="s">
        <v>26</v>
      </c>
      <c r="V3" t="s">
        <v>133</v>
      </c>
      <c r="W3" t="s">
        <v>134</v>
      </c>
    </row>
    <row r="4" spans="1:23" x14ac:dyDescent="0.25">
      <c r="A4" t="s">
        <v>130</v>
      </c>
      <c r="B4" t="s">
        <v>131</v>
      </c>
      <c r="C4" t="s">
        <v>29</v>
      </c>
      <c r="D4" t="b">
        <v>0</v>
      </c>
      <c r="E4" t="s">
        <v>94</v>
      </c>
      <c r="G4" t="s">
        <v>103</v>
      </c>
      <c r="H4" t="s">
        <v>107</v>
      </c>
      <c r="I4" t="b">
        <v>0</v>
      </c>
      <c r="J4">
        <v>1</v>
      </c>
      <c r="K4">
        <v>1</v>
      </c>
      <c r="L4" t="str">
        <f t="shared" si="0"/>
        <v>Required</v>
      </c>
      <c r="Q4" t="s">
        <v>31</v>
      </c>
      <c r="V4" t="s">
        <v>133</v>
      </c>
      <c r="W4" t="s">
        <v>135</v>
      </c>
    </row>
    <row r="5" spans="1:23" x14ac:dyDescent="0.25">
      <c r="A5" t="s">
        <v>130</v>
      </c>
      <c r="B5" t="s">
        <v>131</v>
      </c>
      <c r="C5" t="s">
        <v>96</v>
      </c>
      <c r="D5" t="b">
        <v>0</v>
      </c>
      <c r="E5" t="s">
        <v>136</v>
      </c>
      <c r="G5" t="s">
        <v>117</v>
      </c>
      <c r="H5" t="s">
        <v>107</v>
      </c>
      <c r="I5" t="b">
        <v>0</v>
      </c>
      <c r="J5">
        <v>1</v>
      </c>
      <c r="K5">
        <v>1</v>
      </c>
      <c r="L5" t="str">
        <f t="shared" si="0"/>
        <v>Required</v>
      </c>
      <c r="Q5" t="s">
        <v>83</v>
      </c>
      <c r="V5" t="s">
        <v>133</v>
      </c>
      <c r="W5" t="s">
        <v>137</v>
      </c>
    </row>
    <row r="6" spans="1:23" x14ac:dyDescent="0.25">
      <c r="A6" t="s">
        <v>130</v>
      </c>
      <c r="B6" t="s">
        <v>131</v>
      </c>
      <c r="C6" t="s">
        <v>41</v>
      </c>
      <c r="D6" t="b">
        <v>0</v>
      </c>
      <c r="E6" t="s">
        <v>42</v>
      </c>
      <c r="G6" t="s">
        <v>106</v>
      </c>
      <c r="H6" t="s">
        <v>107</v>
      </c>
      <c r="I6" t="b">
        <v>0</v>
      </c>
      <c r="J6">
        <v>1</v>
      </c>
      <c r="K6">
        <v>1</v>
      </c>
      <c r="L6" t="str">
        <f t="shared" si="0"/>
        <v>Required</v>
      </c>
      <c r="N6" t="s">
        <v>43</v>
      </c>
      <c r="V6" t="s">
        <v>133</v>
      </c>
      <c r="W6" t="s">
        <v>138</v>
      </c>
    </row>
    <row r="7" spans="1:23" x14ac:dyDescent="0.25">
      <c r="A7" t="s">
        <v>130</v>
      </c>
      <c r="B7" t="s">
        <v>131</v>
      </c>
      <c r="C7" t="s">
        <v>49</v>
      </c>
      <c r="D7" t="b">
        <v>0</v>
      </c>
      <c r="E7" t="s">
        <v>139</v>
      </c>
      <c r="G7" t="s">
        <v>108</v>
      </c>
      <c r="H7" t="s">
        <v>107</v>
      </c>
      <c r="I7" t="b">
        <v>0</v>
      </c>
      <c r="J7">
        <v>1</v>
      </c>
      <c r="K7">
        <v>1</v>
      </c>
      <c r="L7" t="str">
        <f t="shared" si="0"/>
        <v>Required</v>
      </c>
      <c r="N7" t="s">
        <v>51</v>
      </c>
      <c r="V7" t="s">
        <v>133</v>
      </c>
      <c r="W7" t="s">
        <v>140</v>
      </c>
    </row>
    <row r="8" spans="1:23" x14ac:dyDescent="0.25">
      <c r="A8" t="s">
        <v>130</v>
      </c>
      <c r="B8" t="s">
        <v>131</v>
      </c>
      <c r="C8" t="s">
        <v>141</v>
      </c>
      <c r="D8" t="b">
        <v>0</v>
      </c>
      <c r="E8" t="s">
        <v>223</v>
      </c>
      <c r="G8" t="s">
        <v>208</v>
      </c>
      <c r="H8" t="s">
        <v>107</v>
      </c>
      <c r="I8" t="b">
        <v>0</v>
      </c>
      <c r="J8">
        <v>1</v>
      </c>
      <c r="K8">
        <v>1</v>
      </c>
      <c r="L8" t="str">
        <f t="shared" si="0"/>
        <v>Required</v>
      </c>
      <c r="N8" t="s">
        <v>222</v>
      </c>
      <c r="V8" t="s">
        <v>133</v>
      </c>
      <c r="W8" t="s">
        <v>142</v>
      </c>
    </row>
    <row r="9" spans="1:23" x14ac:dyDescent="0.25">
      <c r="A9" t="s">
        <v>130</v>
      </c>
      <c r="B9" t="s">
        <v>131</v>
      </c>
      <c r="C9" t="s">
        <v>218</v>
      </c>
      <c r="D9" t="b">
        <v>0</v>
      </c>
      <c r="E9" t="s">
        <v>219</v>
      </c>
      <c r="G9" t="s">
        <v>220</v>
      </c>
      <c r="H9" t="s">
        <v>47</v>
      </c>
      <c r="I9" t="b">
        <v>0</v>
      </c>
      <c r="J9">
        <v>0</v>
      </c>
      <c r="K9">
        <v>1</v>
      </c>
      <c r="L9" s="7" t="str">
        <f>IF(J9=0,"Optional","Required")</f>
        <v>Optional</v>
      </c>
      <c r="V9" t="s">
        <v>133</v>
      </c>
      <c r="W9" t="s">
        <v>221</v>
      </c>
    </row>
    <row r="10" spans="1:23" x14ac:dyDescent="0.25">
      <c r="A10" t="s">
        <v>130</v>
      </c>
      <c r="B10" t="s">
        <v>131</v>
      </c>
      <c r="C10" t="s">
        <v>143</v>
      </c>
      <c r="D10" t="b">
        <v>0</v>
      </c>
      <c r="E10" t="s">
        <v>144</v>
      </c>
      <c r="G10" t="s">
        <v>209</v>
      </c>
      <c r="I10" t="b">
        <v>0</v>
      </c>
      <c r="J10">
        <v>0</v>
      </c>
      <c r="K10">
        <v>-1</v>
      </c>
      <c r="L10" t="str">
        <f t="shared" si="0"/>
        <v>Optional</v>
      </c>
      <c r="V10" t="s">
        <v>133</v>
      </c>
      <c r="W10" t="s">
        <v>145</v>
      </c>
    </row>
    <row r="11" spans="1:23" x14ac:dyDescent="0.25">
      <c r="A11" t="s">
        <v>130</v>
      </c>
      <c r="B11" t="s">
        <v>143</v>
      </c>
      <c r="C11" t="s">
        <v>146</v>
      </c>
      <c r="D11" t="b">
        <v>0</v>
      </c>
      <c r="E11" t="s">
        <v>147</v>
      </c>
      <c r="G11" t="s">
        <v>107</v>
      </c>
      <c r="H11" t="s">
        <v>47</v>
      </c>
      <c r="I11" t="b">
        <v>0</v>
      </c>
      <c r="J11">
        <v>0</v>
      </c>
      <c r="K11">
        <v>1</v>
      </c>
      <c r="L11" t="str">
        <f t="shared" si="0"/>
        <v>Optional</v>
      </c>
      <c r="V11" t="s">
        <v>133</v>
      </c>
      <c r="W11" t="s">
        <v>148</v>
      </c>
    </row>
    <row r="12" spans="1:23" x14ac:dyDescent="0.25">
      <c r="A12" t="s">
        <v>130</v>
      </c>
      <c r="B12" t="s">
        <v>143</v>
      </c>
      <c r="C12" t="s">
        <v>149</v>
      </c>
      <c r="D12" t="b">
        <v>0</v>
      </c>
      <c r="E12" t="s">
        <v>150</v>
      </c>
      <c r="G12" t="s">
        <v>107</v>
      </c>
      <c r="H12" t="s">
        <v>47</v>
      </c>
      <c r="I12" t="b">
        <v>0</v>
      </c>
      <c r="J12">
        <v>0</v>
      </c>
      <c r="K12">
        <v>1</v>
      </c>
      <c r="L12" t="str">
        <f t="shared" si="0"/>
        <v>Optional</v>
      </c>
      <c r="V12" t="s">
        <v>133</v>
      </c>
      <c r="W12" t="s">
        <v>151</v>
      </c>
    </row>
    <row r="13" spans="1:23" x14ac:dyDescent="0.25">
      <c r="A13" t="s">
        <v>130</v>
      </c>
      <c r="B13" t="s">
        <v>143</v>
      </c>
      <c r="C13" t="s">
        <v>152</v>
      </c>
      <c r="D13" t="b">
        <v>0</v>
      </c>
      <c r="E13" t="s">
        <v>153</v>
      </c>
      <c r="G13" t="s">
        <v>107</v>
      </c>
      <c r="H13" t="s">
        <v>47</v>
      </c>
      <c r="I13" t="b">
        <v>0</v>
      </c>
      <c r="J13">
        <v>1</v>
      </c>
      <c r="K13">
        <v>1</v>
      </c>
      <c r="L13" t="str">
        <f t="shared" si="0"/>
        <v>Required</v>
      </c>
      <c r="V13" t="s">
        <v>133</v>
      </c>
      <c r="W13" t="s">
        <v>154</v>
      </c>
    </row>
    <row r="14" spans="1:23" x14ac:dyDescent="0.25">
      <c r="A14" t="s">
        <v>130</v>
      </c>
      <c r="B14" t="s">
        <v>143</v>
      </c>
      <c r="C14" t="s">
        <v>155</v>
      </c>
      <c r="D14" t="b">
        <v>0</v>
      </c>
      <c r="E14" t="s">
        <v>156</v>
      </c>
      <c r="G14" t="s">
        <v>107</v>
      </c>
      <c r="H14" t="s">
        <v>47</v>
      </c>
      <c r="I14" t="b">
        <v>0</v>
      </c>
      <c r="J14">
        <v>0</v>
      </c>
      <c r="K14">
        <v>1</v>
      </c>
      <c r="L14" t="str">
        <f t="shared" si="0"/>
        <v>Optional</v>
      </c>
      <c r="V14" t="s">
        <v>133</v>
      </c>
      <c r="W14" t="s">
        <v>157</v>
      </c>
    </row>
    <row r="15" spans="1:23" x14ac:dyDescent="0.25">
      <c r="A15" t="s">
        <v>130</v>
      </c>
      <c r="B15" t="s">
        <v>143</v>
      </c>
      <c r="C15" t="s">
        <v>158</v>
      </c>
      <c r="D15" t="b">
        <v>0</v>
      </c>
      <c r="E15" t="s">
        <v>159</v>
      </c>
      <c r="G15" t="s">
        <v>160</v>
      </c>
      <c r="H15" t="s">
        <v>107</v>
      </c>
      <c r="I15" t="b">
        <v>0</v>
      </c>
      <c r="J15">
        <v>0</v>
      </c>
      <c r="K15">
        <v>1</v>
      </c>
      <c r="L15" t="str">
        <f t="shared" si="0"/>
        <v>Optional</v>
      </c>
      <c r="N15" t="s">
        <v>161</v>
      </c>
      <c r="V15" t="s">
        <v>133</v>
      </c>
      <c r="W15" t="s">
        <v>162</v>
      </c>
    </row>
    <row r="16" spans="1:23" x14ac:dyDescent="0.25">
      <c r="A16" t="s">
        <v>130</v>
      </c>
      <c r="B16" t="s">
        <v>143</v>
      </c>
      <c r="C16" t="s">
        <v>163</v>
      </c>
      <c r="D16" t="b">
        <v>0</v>
      </c>
      <c r="E16" t="s">
        <v>164</v>
      </c>
      <c r="G16" t="s">
        <v>107</v>
      </c>
      <c r="H16" t="s">
        <v>47</v>
      </c>
      <c r="I16" t="b">
        <v>0</v>
      </c>
      <c r="J16">
        <v>0</v>
      </c>
      <c r="K16">
        <v>1</v>
      </c>
      <c r="L16" t="str">
        <f t="shared" si="0"/>
        <v>Optional</v>
      </c>
      <c r="V16" t="s">
        <v>133</v>
      </c>
      <c r="W16" t="s">
        <v>165</v>
      </c>
    </row>
    <row r="17" spans="1:23" x14ac:dyDescent="0.25">
      <c r="A17" t="s">
        <v>130</v>
      </c>
      <c r="B17" t="s">
        <v>131</v>
      </c>
      <c r="C17" t="s">
        <v>166</v>
      </c>
      <c r="D17" t="b">
        <v>0</v>
      </c>
      <c r="E17" t="s">
        <v>167</v>
      </c>
      <c r="G17" t="s">
        <v>210</v>
      </c>
      <c r="I17" t="b">
        <v>0</v>
      </c>
      <c r="J17">
        <v>0</v>
      </c>
      <c r="K17">
        <v>-1</v>
      </c>
      <c r="L17" t="str">
        <f t="shared" si="0"/>
        <v>Optional</v>
      </c>
      <c r="V17" t="s">
        <v>133</v>
      </c>
      <c r="W17" t="s">
        <v>168</v>
      </c>
    </row>
    <row r="18" spans="1:23" x14ac:dyDescent="0.25">
      <c r="A18" t="s">
        <v>130</v>
      </c>
      <c r="B18" t="s">
        <v>166</v>
      </c>
      <c r="C18" t="s">
        <v>169</v>
      </c>
      <c r="D18" t="b">
        <v>0</v>
      </c>
      <c r="E18" t="s">
        <v>170</v>
      </c>
      <c r="G18" t="s">
        <v>211</v>
      </c>
      <c r="H18" t="s">
        <v>171</v>
      </c>
      <c r="I18" t="b">
        <v>0</v>
      </c>
      <c r="J18">
        <v>1</v>
      </c>
      <c r="K18">
        <v>1</v>
      </c>
      <c r="L18" t="str">
        <f t="shared" si="0"/>
        <v>Required</v>
      </c>
      <c r="R18">
        <v>15</v>
      </c>
      <c r="V18" t="s">
        <v>133</v>
      </c>
      <c r="W18" t="s">
        <v>172</v>
      </c>
    </row>
    <row r="19" spans="1:23" x14ac:dyDescent="0.25">
      <c r="A19" t="s">
        <v>130</v>
      </c>
      <c r="B19" t="s">
        <v>166</v>
      </c>
      <c r="C19" t="s">
        <v>173</v>
      </c>
      <c r="D19" t="b">
        <v>0</v>
      </c>
      <c r="E19" t="s">
        <v>174</v>
      </c>
      <c r="G19" t="s">
        <v>212</v>
      </c>
      <c r="H19" t="s">
        <v>107</v>
      </c>
      <c r="I19" t="b">
        <v>0</v>
      </c>
      <c r="J19">
        <v>1</v>
      </c>
      <c r="K19">
        <v>1</v>
      </c>
      <c r="L19" t="str">
        <f t="shared" si="0"/>
        <v>Required</v>
      </c>
      <c r="N19" t="s">
        <v>175</v>
      </c>
      <c r="V19" t="s">
        <v>133</v>
      </c>
      <c r="W19" t="s">
        <v>176</v>
      </c>
    </row>
    <row r="20" spans="1:23" x14ac:dyDescent="0.25">
      <c r="A20" t="s">
        <v>130</v>
      </c>
      <c r="B20" t="s">
        <v>166</v>
      </c>
      <c r="C20" t="s">
        <v>177</v>
      </c>
      <c r="D20" t="b">
        <v>0</v>
      </c>
      <c r="E20" t="s">
        <v>178</v>
      </c>
      <c r="G20" t="s">
        <v>209</v>
      </c>
      <c r="I20" t="b">
        <v>0</v>
      </c>
      <c r="J20">
        <v>0</v>
      </c>
      <c r="K20">
        <v>-1</v>
      </c>
      <c r="L20" t="str">
        <f t="shared" si="0"/>
        <v>Optional</v>
      </c>
      <c r="V20" t="s">
        <v>133</v>
      </c>
      <c r="W20" t="s">
        <v>179</v>
      </c>
    </row>
    <row r="21" spans="1:23" x14ac:dyDescent="0.25">
      <c r="A21" t="s">
        <v>130</v>
      </c>
      <c r="B21" t="s">
        <v>177</v>
      </c>
      <c r="C21" t="s">
        <v>146</v>
      </c>
      <c r="D21" t="b">
        <v>0</v>
      </c>
      <c r="E21" t="s">
        <v>147</v>
      </c>
      <c r="G21" t="s">
        <v>107</v>
      </c>
      <c r="H21" t="s">
        <v>47</v>
      </c>
      <c r="I21" t="b">
        <v>0</v>
      </c>
      <c r="J21">
        <v>0</v>
      </c>
      <c r="K21">
        <v>1</v>
      </c>
      <c r="L21" t="str">
        <f t="shared" si="0"/>
        <v>Optional</v>
      </c>
      <c r="V21" t="s">
        <v>133</v>
      </c>
      <c r="W21" t="s">
        <v>180</v>
      </c>
    </row>
    <row r="22" spans="1:23" x14ac:dyDescent="0.25">
      <c r="A22" t="s">
        <v>130</v>
      </c>
      <c r="B22" t="s">
        <v>177</v>
      </c>
      <c r="C22" t="s">
        <v>149</v>
      </c>
      <c r="D22" t="b">
        <v>0</v>
      </c>
      <c r="E22" t="s">
        <v>150</v>
      </c>
      <c r="G22" t="s">
        <v>107</v>
      </c>
      <c r="H22" t="s">
        <v>47</v>
      </c>
      <c r="I22" t="b">
        <v>0</v>
      </c>
      <c r="J22">
        <v>0</v>
      </c>
      <c r="K22">
        <v>1</v>
      </c>
      <c r="L22" t="str">
        <f t="shared" si="0"/>
        <v>Optional</v>
      </c>
      <c r="V22" t="s">
        <v>133</v>
      </c>
      <c r="W22" t="s">
        <v>181</v>
      </c>
    </row>
    <row r="23" spans="1:23" x14ac:dyDescent="0.25">
      <c r="A23" t="s">
        <v>130</v>
      </c>
      <c r="B23" t="s">
        <v>177</v>
      </c>
      <c r="C23" t="s">
        <v>152</v>
      </c>
      <c r="D23" t="b">
        <v>0</v>
      </c>
      <c r="E23" t="s">
        <v>153</v>
      </c>
      <c r="G23" t="s">
        <v>107</v>
      </c>
      <c r="H23" t="s">
        <v>47</v>
      </c>
      <c r="I23" t="b">
        <v>0</v>
      </c>
      <c r="J23">
        <v>1</v>
      </c>
      <c r="K23">
        <v>1</v>
      </c>
      <c r="L23" t="str">
        <f t="shared" si="0"/>
        <v>Required</v>
      </c>
      <c r="V23" t="s">
        <v>133</v>
      </c>
      <c r="W23" t="s">
        <v>182</v>
      </c>
    </row>
    <row r="24" spans="1:23" x14ac:dyDescent="0.25">
      <c r="A24" t="s">
        <v>130</v>
      </c>
      <c r="B24" t="s">
        <v>177</v>
      </c>
      <c r="C24" t="s">
        <v>155</v>
      </c>
      <c r="D24" t="b">
        <v>0</v>
      </c>
      <c r="E24" t="s">
        <v>156</v>
      </c>
      <c r="G24" t="s">
        <v>107</v>
      </c>
      <c r="H24" t="s">
        <v>47</v>
      </c>
      <c r="I24" t="b">
        <v>0</v>
      </c>
      <c r="J24">
        <v>0</v>
      </c>
      <c r="K24">
        <v>1</v>
      </c>
      <c r="L24" t="str">
        <f t="shared" si="0"/>
        <v>Optional</v>
      </c>
      <c r="V24" t="s">
        <v>133</v>
      </c>
      <c r="W24" t="s">
        <v>183</v>
      </c>
    </row>
    <row r="25" spans="1:23" x14ac:dyDescent="0.25">
      <c r="A25" t="s">
        <v>130</v>
      </c>
      <c r="B25" t="s">
        <v>177</v>
      </c>
      <c r="C25" t="s">
        <v>158</v>
      </c>
      <c r="D25" t="b">
        <v>0</v>
      </c>
      <c r="E25" t="s">
        <v>159</v>
      </c>
      <c r="G25" t="s">
        <v>160</v>
      </c>
      <c r="H25" t="s">
        <v>107</v>
      </c>
      <c r="I25" t="b">
        <v>0</v>
      </c>
      <c r="J25">
        <v>0</v>
      </c>
      <c r="K25">
        <v>1</v>
      </c>
      <c r="L25" t="str">
        <f t="shared" si="0"/>
        <v>Optional</v>
      </c>
      <c r="N25" t="s">
        <v>161</v>
      </c>
      <c r="V25" t="s">
        <v>133</v>
      </c>
      <c r="W25" t="s">
        <v>184</v>
      </c>
    </row>
    <row r="26" spans="1:23" x14ac:dyDescent="0.25">
      <c r="A26" t="s">
        <v>130</v>
      </c>
      <c r="B26" t="s">
        <v>177</v>
      </c>
      <c r="C26" t="s">
        <v>163</v>
      </c>
      <c r="D26" t="b">
        <v>0</v>
      </c>
      <c r="E26" t="s">
        <v>164</v>
      </c>
      <c r="G26" t="s">
        <v>107</v>
      </c>
      <c r="H26" t="s">
        <v>47</v>
      </c>
      <c r="I26" t="b">
        <v>0</v>
      </c>
      <c r="J26">
        <v>0</v>
      </c>
      <c r="K26">
        <v>1</v>
      </c>
      <c r="L26" t="str">
        <f t="shared" si="0"/>
        <v>Optional</v>
      </c>
      <c r="V26" t="s">
        <v>133</v>
      </c>
      <c r="W26" t="s">
        <v>185</v>
      </c>
    </row>
    <row r="27" spans="1:23" x14ac:dyDescent="0.25">
      <c r="A27" t="s">
        <v>130</v>
      </c>
      <c r="B27" t="s">
        <v>166</v>
      </c>
      <c r="C27" t="s">
        <v>186</v>
      </c>
      <c r="D27" t="b">
        <v>0</v>
      </c>
      <c r="E27" t="s">
        <v>187</v>
      </c>
      <c r="G27" t="s">
        <v>213</v>
      </c>
      <c r="I27" t="b">
        <v>0</v>
      </c>
      <c r="J27">
        <v>0</v>
      </c>
      <c r="K27">
        <v>-1</v>
      </c>
      <c r="L27" t="str">
        <f t="shared" si="0"/>
        <v>Optional</v>
      </c>
      <c r="V27" t="s">
        <v>133</v>
      </c>
      <c r="W27" t="s">
        <v>188</v>
      </c>
    </row>
    <row r="28" spans="1:23" x14ac:dyDescent="0.25">
      <c r="A28" t="s">
        <v>130</v>
      </c>
      <c r="B28" t="s">
        <v>186</v>
      </c>
      <c r="C28" t="s">
        <v>189</v>
      </c>
      <c r="D28" t="b">
        <v>0</v>
      </c>
      <c r="E28" t="s">
        <v>190</v>
      </c>
      <c r="G28" t="s">
        <v>211</v>
      </c>
      <c r="H28" t="s">
        <v>171</v>
      </c>
      <c r="I28" t="b">
        <v>0</v>
      </c>
      <c r="J28">
        <v>1</v>
      </c>
      <c r="K28">
        <v>1</v>
      </c>
      <c r="L28" t="str">
        <f t="shared" si="0"/>
        <v>Required</v>
      </c>
      <c r="R28">
        <v>15</v>
      </c>
      <c r="V28" t="s">
        <v>133</v>
      </c>
      <c r="W28" t="s">
        <v>191</v>
      </c>
    </row>
    <row r="29" spans="1:23" x14ac:dyDescent="0.25">
      <c r="A29" t="s">
        <v>130</v>
      </c>
      <c r="B29" t="s">
        <v>186</v>
      </c>
      <c r="C29" t="s">
        <v>192</v>
      </c>
      <c r="D29" t="b">
        <v>0</v>
      </c>
      <c r="E29" t="s">
        <v>193</v>
      </c>
      <c r="G29" t="s">
        <v>214</v>
      </c>
      <c r="H29" t="s">
        <v>107</v>
      </c>
      <c r="I29" t="b">
        <v>0</v>
      </c>
      <c r="J29">
        <v>1</v>
      </c>
      <c r="K29">
        <v>1</v>
      </c>
      <c r="L29" t="str">
        <f t="shared" si="0"/>
        <v>Required</v>
      </c>
      <c r="N29" t="s">
        <v>194</v>
      </c>
      <c r="V29" t="s">
        <v>133</v>
      </c>
      <c r="W29" t="s">
        <v>195</v>
      </c>
    </row>
    <row r="30" spans="1:23" x14ac:dyDescent="0.25">
      <c r="A30" t="s">
        <v>130</v>
      </c>
      <c r="B30" t="s">
        <v>186</v>
      </c>
      <c r="C30" t="s">
        <v>196</v>
      </c>
      <c r="D30" t="b">
        <v>0</v>
      </c>
      <c r="E30" t="s">
        <v>197</v>
      </c>
      <c r="G30" t="s">
        <v>209</v>
      </c>
      <c r="I30" t="b">
        <v>0</v>
      </c>
      <c r="J30">
        <v>0</v>
      </c>
      <c r="K30">
        <v>-1</v>
      </c>
      <c r="L30" t="str">
        <f t="shared" si="0"/>
        <v>Optional</v>
      </c>
      <c r="V30" t="s">
        <v>133</v>
      </c>
      <c r="W30" t="s">
        <v>198</v>
      </c>
    </row>
    <row r="31" spans="1:23" x14ac:dyDescent="0.25">
      <c r="A31" t="s">
        <v>130</v>
      </c>
      <c r="B31" t="s">
        <v>196</v>
      </c>
      <c r="C31" t="s">
        <v>146</v>
      </c>
      <c r="D31" t="b">
        <v>0</v>
      </c>
      <c r="E31" t="s">
        <v>147</v>
      </c>
      <c r="G31" t="s">
        <v>107</v>
      </c>
      <c r="H31" t="s">
        <v>47</v>
      </c>
      <c r="I31" t="b">
        <v>0</v>
      </c>
      <c r="J31">
        <v>0</v>
      </c>
      <c r="K31">
        <v>1</v>
      </c>
      <c r="L31" t="str">
        <f t="shared" si="0"/>
        <v>Optional</v>
      </c>
      <c r="V31" t="s">
        <v>133</v>
      </c>
      <c r="W31" t="s">
        <v>199</v>
      </c>
    </row>
    <row r="32" spans="1:23" x14ac:dyDescent="0.25">
      <c r="A32" t="s">
        <v>130</v>
      </c>
      <c r="B32" t="s">
        <v>196</v>
      </c>
      <c r="C32" t="s">
        <v>149</v>
      </c>
      <c r="D32" t="b">
        <v>0</v>
      </c>
      <c r="E32" t="s">
        <v>150</v>
      </c>
      <c r="G32" t="s">
        <v>107</v>
      </c>
      <c r="H32" t="s">
        <v>47</v>
      </c>
      <c r="I32" t="b">
        <v>0</v>
      </c>
      <c r="J32">
        <v>0</v>
      </c>
      <c r="K32">
        <v>1</v>
      </c>
      <c r="L32" t="str">
        <f t="shared" si="0"/>
        <v>Optional</v>
      </c>
      <c r="V32" t="s">
        <v>133</v>
      </c>
      <c r="W32" t="s">
        <v>200</v>
      </c>
    </row>
    <row r="33" spans="1:23" x14ac:dyDescent="0.25">
      <c r="A33" t="s">
        <v>130</v>
      </c>
      <c r="B33" t="s">
        <v>196</v>
      </c>
      <c r="C33" t="s">
        <v>152</v>
      </c>
      <c r="D33" t="b">
        <v>0</v>
      </c>
      <c r="E33" t="s">
        <v>153</v>
      </c>
      <c r="G33" t="s">
        <v>107</v>
      </c>
      <c r="H33" t="s">
        <v>47</v>
      </c>
      <c r="I33" t="b">
        <v>0</v>
      </c>
      <c r="J33">
        <v>1</v>
      </c>
      <c r="K33">
        <v>1</v>
      </c>
      <c r="L33" t="str">
        <f t="shared" si="0"/>
        <v>Required</v>
      </c>
      <c r="V33" t="s">
        <v>133</v>
      </c>
      <c r="W33" t="s">
        <v>201</v>
      </c>
    </row>
    <row r="34" spans="1:23" x14ac:dyDescent="0.25">
      <c r="A34" t="s">
        <v>130</v>
      </c>
      <c r="B34" t="s">
        <v>196</v>
      </c>
      <c r="C34" t="s">
        <v>155</v>
      </c>
      <c r="D34" t="b">
        <v>0</v>
      </c>
      <c r="E34" t="s">
        <v>156</v>
      </c>
      <c r="G34" t="s">
        <v>107</v>
      </c>
      <c r="H34" t="s">
        <v>47</v>
      </c>
      <c r="I34" t="b">
        <v>0</v>
      </c>
      <c r="J34">
        <v>0</v>
      </c>
      <c r="K34">
        <v>1</v>
      </c>
      <c r="L34" t="str">
        <f t="shared" si="0"/>
        <v>Optional</v>
      </c>
      <c r="V34" t="s">
        <v>133</v>
      </c>
      <c r="W34" t="s">
        <v>202</v>
      </c>
    </row>
    <row r="35" spans="1:23" x14ac:dyDescent="0.25">
      <c r="A35" t="s">
        <v>130</v>
      </c>
      <c r="B35" t="s">
        <v>196</v>
      </c>
      <c r="C35" t="s">
        <v>158</v>
      </c>
      <c r="D35" t="b">
        <v>0</v>
      </c>
      <c r="E35" t="s">
        <v>159</v>
      </c>
      <c r="G35" t="s">
        <v>160</v>
      </c>
      <c r="H35" t="s">
        <v>107</v>
      </c>
      <c r="I35" t="b">
        <v>0</v>
      </c>
      <c r="J35">
        <v>0</v>
      </c>
      <c r="K35">
        <v>1</v>
      </c>
      <c r="L35" t="str">
        <f t="shared" si="0"/>
        <v>Optional</v>
      </c>
      <c r="N35" t="s">
        <v>161</v>
      </c>
      <c r="V35" t="s">
        <v>133</v>
      </c>
      <c r="W35" t="s">
        <v>203</v>
      </c>
    </row>
    <row r="36" spans="1:23" x14ac:dyDescent="0.25">
      <c r="A36" t="s">
        <v>130</v>
      </c>
      <c r="B36" t="s">
        <v>196</v>
      </c>
      <c r="C36" t="s">
        <v>163</v>
      </c>
      <c r="D36" t="b">
        <v>0</v>
      </c>
      <c r="E36" t="s">
        <v>164</v>
      </c>
      <c r="G36" t="s">
        <v>107</v>
      </c>
      <c r="H36" t="s">
        <v>47</v>
      </c>
      <c r="I36" t="b">
        <v>0</v>
      </c>
      <c r="J36">
        <v>0</v>
      </c>
      <c r="K36">
        <v>1</v>
      </c>
      <c r="L36" t="str">
        <f t="shared" si="0"/>
        <v>Optional</v>
      </c>
      <c r="V36" t="s">
        <v>133</v>
      </c>
      <c r="W36" t="s">
        <v>204</v>
      </c>
    </row>
    <row r="38" spans="1:23" x14ac:dyDescent="0.25">
      <c r="A38" s="5" t="s">
        <v>216</v>
      </c>
    </row>
    <row r="39" spans="1:23" ht="15.75" x14ac:dyDescent="0.25">
      <c r="A39" s="6" t="s">
        <v>217</v>
      </c>
    </row>
  </sheetData>
  <pageMargins left="0.25" right="0.25" top="0.75" bottom="0.75" header="0.3" footer="0.3"/>
  <pageSetup paperSize="5" scale="86" orientation="landscape" horizontalDpi="90" verticalDpi="90" r:id="rId1"/>
  <headerFooter>
    <oddHeader>&amp;C&amp;16File Exchange Crosswalk</oddHeader>
  </headerFooter>
  <colBreaks count="1" manualBreakCount="1">
    <brk id="20" max="37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TransmissionManifest</vt:lpstr>
      <vt:lpstr>TransmissionReceipt</vt:lpstr>
      <vt:lpstr>TransmissionAcknowledgement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Der Kamp, Micah@FTB</dc:creator>
  <cp:lastModifiedBy>Yu, Michael@FTB</cp:lastModifiedBy>
  <cp:lastPrinted>2021-05-18T15:51:42Z</cp:lastPrinted>
  <dcterms:created xsi:type="dcterms:W3CDTF">2020-02-28T18:48:56Z</dcterms:created>
  <dcterms:modified xsi:type="dcterms:W3CDTF">2021-06-09T13:16:11Z</dcterms:modified>
</cp:coreProperties>
</file>